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E:\_2 INFORME PUNTOS CRITICOS 2026\2-GRUPOS FTR 2026-CENEPRED\80VO GRUPO 6 FTR PC 2026\"/>
    </mc:Choice>
  </mc:AlternateContent>
  <xr:revisionPtr revIDLastSave="0" documentId="13_ncr:1_{1D0CDEB6-172E-4CF4-916C-D504DC4D03A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1" i="21" l="1"/>
  <c r="Y11" i="21"/>
  <c r="AD11" i="21" s="1"/>
  <c r="U11" i="21"/>
  <c r="R11" i="21"/>
  <c r="O11" i="21"/>
  <c r="L11" i="21"/>
  <c r="I11" i="21"/>
  <c r="F11" i="21"/>
  <c r="AC10" i="21"/>
  <c r="Y10" i="21"/>
  <c r="AD10" i="21" s="1"/>
  <c r="U10" i="21"/>
  <c r="R10" i="21"/>
  <c r="O10" i="21"/>
  <c r="L10" i="21"/>
  <c r="I10" i="21"/>
  <c r="F10" i="21"/>
  <c r="AC9" i="21"/>
  <c r="AD9" i="21" s="1"/>
  <c r="Y9" i="21"/>
  <c r="U9" i="21"/>
  <c r="R9" i="21"/>
  <c r="O9" i="21"/>
  <c r="L9" i="21"/>
  <c r="I9" i="21"/>
  <c r="F9" i="21"/>
  <c r="E7" i="19"/>
  <c r="E6" i="19"/>
  <c r="E5" i="19"/>
  <c r="AF25" i="18"/>
  <c r="AD25" i="18"/>
  <c r="AC25" i="18"/>
  <c r="AB25" i="18"/>
  <c r="AA25" i="18"/>
  <c r="Z25" i="18"/>
  <c r="Y25" i="18"/>
  <c r="X25" i="18"/>
  <c r="W25" i="18"/>
  <c r="V25" i="18"/>
  <c r="AF20" i="18"/>
  <c r="AD20" i="18"/>
  <c r="AC20" i="18"/>
  <c r="AB20" i="18"/>
  <c r="AA20" i="18"/>
  <c r="Z20" i="18"/>
  <c r="Y20" i="18"/>
  <c r="X20" i="18"/>
  <c r="W20" i="18"/>
  <c r="V20" i="18"/>
  <c r="AF11" i="18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D8" i="21" l="1"/>
  <c r="D8" i="19"/>
  <c r="C8" i="19"/>
  <c r="A28" i="18"/>
  <c r="AF28" i="18" l="1"/>
  <c r="AD28" i="18"/>
  <c r="AC28" i="18"/>
  <c r="AB28" i="18"/>
  <c r="AA28" i="18"/>
  <c r="Z28" i="18"/>
  <c r="Y28" i="18"/>
  <c r="X28" i="18"/>
  <c r="W28" i="18"/>
  <c r="V28" i="18"/>
  <c r="E8" i="19" l="1"/>
  <c r="AB12" i="2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G13" i="21" l="1"/>
  <c r="I12" i="21"/>
  <c r="AC12" i="21"/>
  <c r="S13" i="21"/>
  <c r="U12" i="21"/>
  <c r="P13" i="21"/>
  <c r="M13" i="21"/>
  <c r="O12" i="21"/>
  <c r="J13" i="21"/>
  <c r="L12" i="21"/>
  <c r="R12" i="21"/>
  <c r="F12" i="21"/>
  <c r="D13" i="21"/>
  <c r="Y12" i="21"/>
  <c r="V13" i="21" l="1"/>
  <c r="AD12" i="21"/>
</calcChain>
</file>

<file path=xl/sharedStrings.xml><?xml version="1.0" encoding="utf-8"?>
<sst xmlns="http://schemas.openxmlformats.org/spreadsheetml/2006/main" count="378" uniqueCount="157">
  <si>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</si>
  <si>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</si>
  <si>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</si>
  <si>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</si>
  <si>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</si>
  <si>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</si>
  <si>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</si>
  <si>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</si>
  <si>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</si>
  <si>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</si>
  <si>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</si>
  <si>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</si>
  <si>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</si>
  <si>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</si>
  <si>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</si>
  <si>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</si>
  <si>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</si>
  <si>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</si>
  <si>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</si>
  <si>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</si>
  <si>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</si>
  <si>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</si>
  <si>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</si>
  <si>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</si>
  <si>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</si>
  <si>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</si>
  <si>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</si>
  <si>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</si>
  <si>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</si>
  <si>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</si>
  <si>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</si>
  <si>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</si>
  <si>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</si>
  <si>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</si>
  <si>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</si>
  <si>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</si>
  <si>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</si>
  <si>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</si>
  <si>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</si>
  <si>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</si>
  <si>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</si>
  <si>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</si>
  <si>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</si>
  <si>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</si>
  <si>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</si>
  <si>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</si>
  <si>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</si>
  <si>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</si>
  <si>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</si>
  <si>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</si>
  <si>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</si>
  <si>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</si>
  <si>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</si>
  <si>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</si>
  <si>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</si>
  <si>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</si>
  <si>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</si>
  <si>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</si>
  <si>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</si>
  <si>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</si>
  <si>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</si>
  <si>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</si>
  <si>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</si>
  <si>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</si>
  <si>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</si>
  <si>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</si>
  <si>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</si>
  <si>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</si>
  <si>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</si>
  <si>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</si>
  <si>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</si>
  <si>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</si>
  <si>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</si>
  <si>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</si>
  <si>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</si>
  <si>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LIMA</t>
  </si>
  <si>
    <t>Mantenimiento de cauce en el punto crítico-Propuesta de actividades temporales</t>
  </si>
  <si>
    <t>Cañete-Fortaleza</t>
  </si>
  <si>
    <t>Lima</t>
  </si>
  <si>
    <t>Jequetepeque-Zarumilla</t>
  </si>
  <si>
    <t>Jequetepeque</t>
  </si>
  <si>
    <t>Inundación</t>
  </si>
  <si>
    <t>CAJAMARCA</t>
  </si>
  <si>
    <t>Cajamarca</t>
  </si>
  <si>
    <t>Contumaza</t>
  </si>
  <si>
    <t>Yonan</t>
  </si>
  <si>
    <t>FTR-MC-PREV N° 0304-2026-ANA-AAA.JZ-ALA.J</t>
  </si>
  <si>
    <t>Puente Chausis-Tembladera</t>
  </si>
  <si>
    <t>Limpieza, descolmatación y conformación de bordo con material propio del cauce río Jequetepeque</t>
  </si>
  <si>
    <t>FTR-MC-PREV N° 0208-2026-ANA-AAA.CF-ALA.B</t>
  </si>
  <si>
    <t>Barranca</t>
  </si>
  <si>
    <t>Supe</t>
  </si>
  <si>
    <t>Caral-Chupacigarro</t>
  </si>
  <si>
    <t>Limpieza, descolmatación y conformación de bordos con material propio en ambas margenes del río Supe</t>
  </si>
  <si>
    <t>Palto Hass, ají Páprica, Maracuyá</t>
  </si>
  <si>
    <t>FTR-MC-PREV N° 0209-2026-ANA-AAA.CF-ALA.B</t>
  </si>
  <si>
    <t>Chupacigarro, Llamahuaca-Pando, Hurihuas</t>
  </si>
  <si>
    <t>Palto hass, ají páprica, maracuyá, granada, caña de azúcar</t>
  </si>
  <si>
    <t>FTR-MC-PREV N° 0210-2026-ANA-AAA.CF-ALA.B</t>
  </si>
  <si>
    <t>Las Minas-Peñico</t>
  </si>
  <si>
    <t>Palto hass, pecano, ají páprica, maracuyá</t>
  </si>
  <si>
    <t>FTR-MC-PREV N° 0211-2026-ANA-AAA.CF-ALA.B</t>
  </si>
  <si>
    <t>Huaura</t>
  </si>
  <si>
    <t>Peñico</t>
  </si>
  <si>
    <t>FTR-MC-PREV N° 0212-2026-ANA-AAA.CF-ALA.B</t>
  </si>
  <si>
    <t>Molino 1-Sifón</t>
  </si>
  <si>
    <t>Palto, caña de azúcar, yuca, maíz</t>
  </si>
  <si>
    <t>FTR-MC-PREV N° 0213-2026-ANA-AAA.CF-ALA.B</t>
  </si>
  <si>
    <t>Liman</t>
  </si>
  <si>
    <t>Palta, maracuya</t>
  </si>
  <si>
    <t>FTR-MC-PREV N° 0214-2026-ANA-AAA.CF-ALA.B</t>
  </si>
  <si>
    <t>Pulancache Bajo</t>
  </si>
  <si>
    <t>Palta, maracuya, caña de azucar</t>
  </si>
  <si>
    <t>FTR-MC-PREV N° 0215-2026-ANA-AAA.CF-ALA.B</t>
  </si>
  <si>
    <t>Pulancache</t>
  </si>
  <si>
    <t>Maracuya, caña de azucar, pecana</t>
  </si>
  <si>
    <t>JUNIN</t>
  </si>
  <si>
    <t>FTR-CB-PREV N° 0147-2026 ANA-AAA.MAN-ALA.MANTARO</t>
  </si>
  <si>
    <t>Mantaro</t>
  </si>
  <si>
    <t>Junín</t>
  </si>
  <si>
    <t>Jauja</t>
  </si>
  <si>
    <t>El Mantaro</t>
  </si>
  <si>
    <t>Isla Norte</t>
  </si>
  <si>
    <t>Limpieza, descolmatación y construcción de dique con enrocado en la margen izquierda del río Mantaro</t>
  </si>
  <si>
    <t>Maiz, papa</t>
  </si>
  <si>
    <t>FTR-CB-PREV N° 0148-2026 ANA-AAA.MAN-ALA.MANTARO</t>
  </si>
  <si>
    <t>Achamayo</t>
  </si>
  <si>
    <t>Concepción</t>
  </si>
  <si>
    <t>Matahuasi</t>
  </si>
  <si>
    <t>Barrio Hualianta</t>
  </si>
  <si>
    <t>Limpieza, descolmatación y construcción de dique con enrocado en ambas margenes del río Achamayo</t>
  </si>
  <si>
    <t>Maiz, alfalfa, hortalizas</t>
  </si>
  <si>
    <t>FTR-CB-PREV N° 0149-2026 ANA-AAA.MAN-ALA.MANTARO</t>
  </si>
  <si>
    <t>Nueve de Julio</t>
  </si>
  <si>
    <t>Limpieza, descolmatación y construcción de dique con enrocado en la margen izquierda del río Achamayo</t>
  </si>
  <si>
    <t>Maiz choclo, alfalfa, hortalizas</t>
  </si>
  <si>
    <t>FTR-CB-PREV N° 0150-2026 ANA-AAA.MAN-ALA.MANTARO</t>
  </si>
  <si>
    <t>Santa Rosa de Ocopa</t>
  </si>
  <si>
    <t>Limpieza, descolmatación y construcción de dique con enrocado en la margen derecha del río Achamayo</t>
  </si>
  <si>
    <t>Erosión fluvial</t>
  </si>
  <si>
    <t>ICA</t>
  </si>
  <si>
    <t>FTR-CB-PREV N° 0431-2026-ANA-AAA.CHCH-ALA.SJ</t>
  </si>
  <si>
    <t>Chaparra-Chincha</t>
  </si>
  <si>
    <t>San Juan</t>
  </si>
  <si>
    <t>Matagente</t>
  </si>
  <si>
    <t>Ica</t>
  </si>
  <si>
    <t>Chincha</t>
  </si>
  <si>
    <t>Chincha Baja</t>
  </si>
  <si>
    <t>Cañapay-Valencia</t>
  </si>
  <si>
    <t>Limpieza, descolmatación, construcción de dique con enrocado en la margen izquierda del río Matagente</t>
  </si>
  <si>
    <t>Palto, mandarina, esparrago, alcachofa, otros</t>
  </si>
  <si>
    <t>FTR-CB-PREV N° 0432-2026-ANA-AAA.CHCH-ALA.SJ</t>
  </si>
  <si>
    <t>Chico</t>
  </si>
  <si>
    <t>Alto Laran</t>
  </si>
  <si>
    <t>Puente Huamanpali</t>
  </si>
  <si>
    <t>Limpieza, descolmatación, construcción de dique con enrocado en la margen derecha del río Chico</t>
  </si>
  <si>
    <t>Mandarina, paltos, maiz, pan llevar, pastos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</si>
</sst>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1"/>
  <sheetViews>
    <sheetView tabSelected="1" topLeftCell="A12" zoomScaleNormal="100" zoomScaleSheetLayoutView="100" workbookViewId="0">
      <selection activeCell="B10" sqref="B10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5" t="s">
        <v>1</v>
      </c>
      <c r="B1" s="125"/>
      <c r="C1" s="125"/>
      <c r="D1" s="125"/>
      <c r="E1" s="125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2"/>
    </row>
    <row r="2" spans="1:34" customFormat="1" ht="15.75" customHeight="1" x14ac:dyDescent="0.3">
      <c r="A2" s="125" t="s">
        <v>2</v>
      </c>
      <c r="B2" s="125"/>
      <c r="C2" s="125"/>
      <c r="D2" s="125"/>
      <c r="E2" s="125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5" t="s">
        <v>71</v>
      </c>
      <c r="B4" s="125"/>
      <c r="C4" s="125"/>
      <c r="D4" s="125"/>
      <c r="E4" s="125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7" t="s">
        <v>3</v>
      </c>
      <c r="B6" s="117" t="s">
        <v>62</v>
      </c>
      <c r="C6" s="117" t="s">
        <v>40</v>
      </c>
      <c r="D6" s="104" t="s">
        <v>63</v>
      </c>
      <c r="E6" s="104"/>
      <c r="F6" s="104" t="s">
        <v>65</v>
      </c>
      <c r="G6" s="104"/>
      <c r="H6" s="104"/>
      <c r="I6" s="101" t="s">
        <v>4</v>
      </c>
      <c r="J6" s="101"/>
      <c r="K6" s="101"/>
      <c r="L6" s="101"/>
      <c r="M6" s="120" t="s">
        <v>64</v>
      </c>
      <c r="N6" s="121"/>
      <c r="O6" s="121"/>
      <c r="P6" s="121"/>
      <c r="Q6" s="122"/>
      <c r="R6" s="112" t="s">
        <v>5</v>
      </c>
      <c r="S6" s="112"/>
      <c r="T6" s="128" t="s">
        <v>6</v>
      </c>
      <c r="U6" s="129"/>
      <c r="V6" s="130"/>
      <c r="W6" s="130"/>
      <c r="X6" s="103" t="s">
        <v>7</v>
      </c>
      <c r="Y6" s="103"/>
      <c r="Z6" s="112"/>
      <c r="AA6" s="112"/>
      <c r="AB6" s="103"/>
      <c r="AC6" s="103"/>
      <c r="AD6" s="114"/>
      <c r="AE6" s="112"/>
      <c r="AF6" s="114"/>
      <c r="AG6" s="106" t="s">
        <v>8</v>
      </c>
      <c r="AH6" s="106" t="s">
        <v>9</v>
      </c>
    </row>
    <row r="7" spans="1:34" ht="15.75" customHeight="1" x14ac:dyDescent="0.3">
      <c r="A7" s="127"/>
      <c r="B7" s="118"/>
      <c r="C7" s="118"/>
      <c r="D7" s="104"/>
      <c r="E7" s="104"/>
      <c r="F7" s="104"/>
      <c r="G7" s="104"/>
      <c r="H7" s="104"/>
      <c r="I7" s="101" t="s">
        <v>10</v>
      </c>
      <c r="J7" s="101" t="s">
        <v>11</v>
      </c>
      <c r="K7" s="101" t="s">
        <v>12</v>
      </c>
      <c r="L7" s="104" t="s">
        <v>13</v>
      </c>
      <c r="M7" s="103" t="s">
        <v>14</v>
      </c>
      <c r="N7" s="103"/>
      <c r="O7" s="103" t="s">
        <v>15</v>
      </c>
      <c r="P7" s="103"/>
      <c r="Q7" s="123" t="s">
        <v>66</v>
      </c>
      <c r="R7" s="112"/>
      <c r="S7" s="112"/>
      <c r="T7" s="131" t="s">
        <v>16</v>
      </c>
      <c r="U7" s="101" t="s">
        <v>17</v>
      </c>
      <c r="V7" s="108" t="s">
        <v>18</v>
      </c>
      <c r="W7" s="110" t="s">
        <v>19</v>
      </c>
      <c r="X7" s="112" t="s">
        <v>0</v>
      </c>
      <c r="Y7" s="112" t="s">
        <v>20</v>
      </c>
      <c r="Z7" s="112" t="s">
        <v>21</v>
      </c>
      <c r="AA7" s="112" t="s">
        <v>22</v>
      </c>
      <c r="AB7" s="112" t="s">
        <v>23</v>
      </c>
      <c r="AC7" s="112" t="s">
        <v>24</v>
      </c>
      <c r="AD7" s="114" t="s">
        <v>25</v>
      </c>
      <c r="AE7" s="112"/>
      <c r="AF7" s="115" t="s">
        <v>26</v>
      </c>
      <c r="AG7" s="107"/>
      <c r="AH7" s="107"/>
    </row>
    <row r="8" spans="1:34" ht="37.5" customHeight="1" x14ac:dyDescent="0.3">
      <c r="A8" s="117"/>
      <c r="B8" s="119"/>
      <c r="C8" s="11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2"/>
      <c r="J8" s="102"/>
      <c r="K8" s="102"/>
      <c r="L8" s="105"/>
      <c r="M8" s="15" t="s">
        <v>32</v>
      </c>
      <c r="N8" s="15" t="s">
        <v>33</v>
      </c>
      <c r="O8" s="15" t="s">
        <v>32</v>
      </c>
      <c r="P8" s="15" t="s">
        <v>33</v>
      </c>
      <c r="Q8" s="124"/>
      <c r="R8" s="29" t="s">
        <v>34</v>
      </c>
      <c r="S8" s="29" t="s">
        <v>35</v>
      </c>
      <c r="T8" s="132"/>
      <c r="U8" s="102"/>
      <c r="V8" s="109"/>
      <c r="W8" s="111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16"/>
      <c r="AG8" s="107"/>
      <c r="AH8" s="107"/>
    </row>
    <row r="9" spans="1:34" s="19" customFormat="1" ht="24" customHeight="1" x14ac:dyDescent="0.25">
      <c r="A9" s="16">
        <v>1</v>
      </c>
      <c r="B9" s="17" t="s">
        <v>82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3.645</v>
      </c>
      <c r="W9" s="74">
        <f t="shared" si="0"/>
        <v>3286271.1300305901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90</v>
      </c>
      <c r="AE9" s="41"/>
      <c r="AF9" s="41">
        <f>SUM(AF10:AF10)</f>
        <v>0</v>
      </c>
      <c r="AG9" s="69"/>
      <c r="AH9" s="24"/>
    </row>
    <row r="10" spans="1:34" s="12" customFormat="1" ht="30" customHeight="1" x14ac:dyDescent="0.3">
      <c r="A10" s="20">
        <v>1</v>
      </c>
      <c r="B10" s="70" t="s">
        <v>86</v>
      </c>
      <c r="C10" s="95" t="s">
        <v>76</v>
      </c>
      <c r="D10" s="21" t="s">
        <v>79</v>
      </c>
      <c r="E10" s="21" t="s">
        <v>80</v>
      </c>
      <c r="F10" s="21" t="s">
        <v>80</v>
      </c>
      <c r="G10" s="21" t="s">
        <v>67</v>
      </c>
      <c r="H10" s="21" t="s">
        <v>80</v>
      </c>
      <c r="I10" s="21" t="s">
        <v>83</v>
      </c>
      <c r="J10" s="21" t="s">
        <v>84</v>
      </c>
      <c r="K10" s="21" t="s">
        <v>85</v>
      </c>
      <c r="L10" s="21" t="s">
        <v>87</v>
      </c>
      <c r="M10" s="22">
        <v>710296</v>
      </c>
      <c r="N10" s="22">
        <v>9197476</v>
      </c>
      <c r="O10" s="22">
        <v>706969</v>
      </c>
      <c r="P10" s="22">
        <v>9197486</v>
      </c>
      <c r="Q10" s="22">
        <v>17</v>
      </c>
      <c r="R10" s="21" t="s">
        <v>38</v>
      </c>
      <c r="S10" s="21" t="s">
        <v>38</v>
      </c>
      <c r="T10" s="21" t="s">
        <v>88</v>
      </c>
      <c r="U10" s="66" t="s">
        <v>39</v>
      </c>
      <c r="V10" s="42">
        <v>3.645</v>
      </c>
      <c r="W10" s="1">
        <v>3286271.1300305901</v>
      </c>
      <c r="X10" s="20"/>
      <c r="Y10" s="20"/>
      <c r="Z10" s="20"/>
      <c r="AA10" s="20"/>
      <c r="AB10" s="20"/>
      <c r="AC10" s="20"/>
      <c r="AD10" s="1">
        <v>90</v>
      </c>
      <c r="AE10" s="67"/>
      <c r="AF10" s="42"/>
      <c r="AG10" s="23" t="s">
        <v>81</v>
      </c>
      <c r="AH10" s="92" t="s">
        <v>73</v>
      </c>
    </row>
    <row r="11" spans="1:34" s="19" customFormat="1" ht="24" customHeight="1" x14ac:dyDescent="0.25">
      <c r="A11" s="16">
        <v>8</v>
      </c>
      <c r="B11" s="17" t="s">
        <v>75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SUM(V12:V19)</f>
        <v>14.47</v>
      </c>
      <c r="W11" s="74">
        <f t="shared" si="1"/>
        <v>11940550.007371999</v>
      </c>
      <c r="X11" s="34">
        <f t="shared" si="1"/>
        <v>190</v>
      </c>
      <c r="Y11" s="34">
        <f t="shared" si="1"/>
        <v>47</v>
      </c>
      <c r="Z11" s="34">
        <f t="shared" si="1"/>
        <v>0</v>
      </c>
      <c r="AA11" s="34">
        <f t="shared" si="1"/>
        <v>0</v>
      </c>
      <c r="AB11" s="34">
        <f t="shared" si="1"/>
        <v>0</v>
      </c>
      <c r="AC11" s="34">
        <f t="shared" si="1"/>
        <v>0</v>
      </c>
      <c r="AD11" s="74">
        <f t="shared" si="1"/>
        <v>322</v>
      </c>
      <c r="AE11" s="41"/>
      <c r="AF11" s="41">
        <f>SUM(AF12:AF19)</f>
        <v>0</v>
      </c>
      <c r="AG11" s="69"/>
      <c r="AH11" s="24"/>
    </row>
    <row r="12" spans="1:34" s="68" customFormat="1" ht="30" customHeight="1" x14ac:dyDescent="0.25">
      <c r="A12" s="20">
        <v>1</v>
      </c>
      <c r="B12" s="70" t="s">
        <v>89</v>
      </c>
      <c r="C12" s="95" t="s">
        <v>76</v>
      </c>
      <c r="D12" s="21" t="s">
        <v>77</v>
      </c>
      <c r="E12" s="21" t="s">
        <v>90</v>
      </c>
      <c r="F12" s="21" t="s">
        <v>91</v>
      </c>
      <c r="G12" s="21" t="s">
        <v>67</v>
      </c>
      <c r="H12" s="21" t="s">
        <v>91</v>
      </c>
      <c r="I12" s="21" t="s">
        <v>78</v>
      </c>
      <c r="J12" s="21" t="s">
        <v>90</v>
      </c>
      <c r="K12" s="21" t="s">
        <v>91</v>
      </c>
      <c r="L12" s="21" t="s">
        <v>92</v>
      </c>
      <c r="M12" s="22">
        <v>224883</v>
      </c>
      <c r="N12" s="22">
        <v>8794996</v>
      </c>
      <c r="O12" s="22">
        <v>223790</v>
      </c>
      <c r="P12" s="22">
        <v>8795698</v>
      </c>
      <c r="Q12" s="22">
        <v>18</v>
      </c>
      <c r="R12" s="21" t="s">
        <v>38</v>
      </c>
      <c r="S12" s="21" t="s">
        <v>38</v>
      </c>
      <c r="T12" s="21" t="s">
        <v>93</v>
      </c>
      <c r="U12" s="66" t="s">
        <v>39</v>
      </c>
      <c r="V12" s="42">
        <v>1.3</v>
      </c>
      <c r="W12" s="1">
        <v>1310525.488504</v>
      </c>
      <c r="X12" s="20"/>
      <c r="Y12" s="20"/>
      <c r="Z12" s="20"/>
      <c r="AA12" s="20"/>
      <c r="AB12" s="20"/>
      <c r="AC12" s="20"/>
      <c r="AD12" s="1">
        <v>33</v>
      </c>
      <c r="AE12" s="67" t="s">
        <v>94</v>
      </c>
      <c r="AF12" s="42"/>
      <c r="AG12" s="23" t="s">
        <v>72</v>
      </c>
      <c r="AH12" s="94" t="s">
        <v>59</v>
      </c>
    </row>
    <row r="13" spans="1:34" s="68" customFormat="1" ht="30" customHeight="1" x14ac:dyDescent="0.25">
      <c r="A13" s="20">
        <v>2</v>
      </c>
      <c r="B13" s="70" t="s">
        <v>95</v>
      </c>
      <c r="C13" s="95" t="s">
        <v>76</v>
      </c>
      <c r="D13" s="21" t="s">
        <v>77</v>
      </c>
      <c r="E13" s="21" t="s">
        <v>90</v>
      </c>
      <c r="F13" s="21" t="s">
        <v>91</v>
      </c>
      <c r="G13" s="21" t="s">
        <v>67</v>
      </c>
      <c r="H13" s="21" t="s">
        <v>91</v>
      </c>
      <c r="I13" s="21" t="s">
        <v>78</v>
      </c>
      <c r="J13" s="21" t="s">
        <v>90</v>
      </c>
      <c r="K13" s="21" t="s">
        <v>91</v>
      </c>
      <c r="L13" s="21" t="s">
        <v>96</v>
      </c>
      <c r="M13" s="22">
        <v>222619</v>
      </c>
      <c r="N13" s="22">
        <v>8796328</v>
      </c>
      <c r="O13" s="22">
        <v>219757</v>
      </c>
      <c r="P13" s="22">
        <v>8797925</v>
      </c>
      <c r="Q13" s="22">
        <v>18</v>
      </c>
      <c r="R13" s="21" t="s">
        <v>38</v>
      </c>
      <c r="S13" s="21" t="s">
        <v>38</v>
      </c>
      <c r="T13" s="21" t="s">
        <v>93</v>
      </c>
      <c r="U13" s="66" t="s">
        <v>39</v>
      </c>
      <c r="V13" s="42">
        <v>3.38</v>
      </c>
      <c r="W13" s="1">
        <v>2705932.5373360002</v>
      </c>
      <c r="X13" s="20"/>
      <c r="Y13" s="20"/>
      <c r="Z13" s="20"/>
      <c r="AA13" s="20"/>
      <c r="AB13" s="20"/>
      <c r="AC13" s="20"/>
      <c r="AD13" s="1">
        <v>54</v>
      </c>
      <c r="AE13" s="67" t="s">
        <v>97</v>
      </c>
      <c r="AF13" s="42"/>
      <c r="AG13" s="23" t="s">
        <v>72</v>
      </c>
      <c r="AH13" s="94" t="s">
        <v>59</v>
      </c>
    </row>
    <row r="14" spans="1:34" s="68" customFormat="1" ht="30" customHeight="1" x14ac:dyDescent="0.25">
      <c r="A14" s="20">
        <v>3</v>
      </c>
      <c r="B14" s="70" t="s">
        <v>98</v>
      </c>
      <c r="C14" s="95" t="s">
        <v>76</v>
      </c>
      <c r="D14" s="21" t="s">
        <v>77</v>
      </c>
      <c r="E14" s="21" t="s">
        <v>90</v>
      </c>
      <c r="F14" s="21" t="s">
        <v>91</v>
      </c>
      <c r="G14" s="21" t="s">
        <v>67</v>
      </c>
      <c r="H14" s="21" t="s">
        <v>91</v>
      </c>
      <c r="I14" s="21" t="s">
        <v>78</v>
      </c>
      <c r="J14" s="21" t="s">
        <v>90</v>
      </c>
      <c r="K14" s="21" t="s">
        <v>91</v>
      </c>
      <c r="L14" s="21" t="s">
        <v>99</v>
      </c>
      <c r="M14" s="22">
        <v>231161</v>
      </c>
      <c r="N14" s="22">
        <v>8792054</v>
      </c>
      <c r="O14" s="22">
        <v>229995</v>
      </c>
      <c r="P14" s="22">
        <v>8793070</v>
      </c>
      <c r="Q14" s="22">
        <v>18</v>
      </c>
      <c r="R14" s="21" t="s">
        <v>38</v>
      </c>
      <c r="S14" s="21" t="s">
        <v>38</v>
      </c>
      <c r="T14" s="21" t="s">
        <v>93</v>
      </c>
      <c r="U14" s="66" t="s">
        <v>39</v>
      </c>
      <c r="V14" s="42">
        <v>1.55</v>
      </c>
      <c r="W14" s="1">
        <v>1554830.4124839997</v>
      </c>
      <c r="X14" s="20"/>
      <c r="Y14" s="20"/>
      <c r="Z14" s="20"/>
      <c r="AA14" s="20"/>
      <c r="AB14" s="20"/>
      <c r="AC14" s="20"/>
      <c r="AD14" s="1">
        <v>97</v>
      </c>
      <c r="AE14" s="67" t="s">
        <v>100</v>
      </c>
      <c r="AF14" s="42"/>
      <c r="AG14" s="23" t="s">
        <v>72</v>
      </c>
      <c r="AH14" s="94" t="s">
        <v>59</v>
      </c>
    </row>
    <row r="15" spans="1:34" s="68" customFormat="1" ht="30" customHeight="1" x14ac:dyDescent="0.25">
      <c r="A15" s="20">
        <v>4</v>
      </c>
      <c r="B15" s="70" t="s">
        <v>101</v>
      </c>
      <c r="C15" s="95" t="s">
        <v>76</v>
      </c>
      <c r="D15" s="21" t="s">
        <v>77</v>
      </c>
      <c r="E15" s="21" t="s">
        <v>90</v>
      </c>
      <c r="F15" s="21" t="s">
        <v>91</v>
      </c>
      <c r="G15" s="21" t="s">
        <v>67</v>
      </c>
      <c r="H15" s="21" t="s">
        <v>91</v>
      </c>
      <c r="I15" s="21" t="s">
        <v>78</v>
      </c>
      <c r="J15" s="21" t="s">
        <v>102</v>
      </c>
      <c r="K15" s="21" t="s">
        <v>102</v>
      </c>
      <c r="L15" s="21" t="s">
        <v>103</v>
      </c>
      <c r="M15" s="22">
        <v>233286</v>
      </c>
      <c r="N15" s="22">
        <v>8791169</v>
      </c>
      <c r="O15" s="22">
        <v>232647</v>
      </c>
      <c r="P15" s="22">
        <v>8791139</v>
      </c>
      <c r="Q15" s="22">
        <v>18</v>
      </c>
      <c r="R15" s="21" t="s">
        <v>38</v>
      </c>
      <c r="S15" s="21" t="s">
        <v>38</v>
      </c>
      <c r="T15" s="21" t="s">
        <v>93</v>
      </c>
      <c r="U15" s="66" t="s">
        <v>39</v>
      </c>
      <c r="V15" s="42">
        <v>0.71</v>
      </c>
      <c r="W15" s="1">
        <v>533188.2006039999</v>
      </c>
      <c r="X15" s="20">
        <v>10</v>
      </c>
      <c r="Y15" s="20">
        <v>2</v>
      </c>
      <c r="Z15" s="20"/>
      <c r="AA15" s="20"/>
      <c r="AB15" s="20"/>
      <c r="AC15" s="20"/>
      <c r="AD15" s="1">
        <v>23</v>
      </c>
      <c r="AE15" s="67"/>
      <c r="AF15" s="42"/>
      <c r="AG15" s="23" t="s">
        <v>72</v>
      </c>
      <c r="AH15" s="94" t="s">
        <v>59</v>
      </c>
    </row>
    <row r="16" spans="1:34" s="68" customFormat="1" ht="30" customHeight="1" x14ac:dyDescent="0.25">
      <c r="A16" s="20">
        <v>5</v>
      </c>
      <c r="B16" s="70" t="s">
        <v>104</v>
      </c>
      <c r="C16" s="95" t="s">
        <v>76</v>
      </c>
      <c r="D16" s="21" t="s">
        <v>77</v>
      </c>
      <c r="E16" s="21" t="s">
        <v>90</v>
      </c>
      <c r="F16" s="21" t="s">
        <v>91</v>
      </c>
      <c r="G16" s="21" t="s">
        <v>67</v>
      </c>
      <c r="H16" s="21" t="s">
        <v>91</v>
      </c>
      <c r="I16" s="21" t="s">
        <v>78</v>
      </c>
      <c r="J16" s="21" t="s">
        <v>90</v>
      </c>
      <c r="K16" s="21" t="s">
        <v>91</v>
      </c>
      <c r="L16" s="21" t="s">
        <v>105</v>
      </c>
      <c r="M16" s="22">
        <v>211651</v>
      </c>
      <c r="N16" s="22">
        <v>8800114</v>
      </c>
      <c r="O16" s="22">
        <v>210245</v>
      </c>
      <c r="P16" s="22">
        <v>8800443</v>
      </c>
      <c r="Q16" s="22">
        <v>18</v>
      </c>
      <c r="R16" s="21" t="s">
        <v>38</v>
      </c>
      <c r="S16" s="21" t="s">
        <v>38</v>
      </c>
      <c r="T16" s="21" t="s">
        <v>93</v>
      </c>
      <c r="U16" s="66" t="s">
        <v>39</v>
      </c>
      <c r="V16" s="42">
        <v>1.52</v>
      </c>
      <c r="W16" s="1">
        <v>1067024.3488480002</v>
      </c>
      <c r="X16" s="20"/>
      <c r="Y16" s="20"/>
      <c r="Z16" s="20"/>
      <c r="AA16" s="20"/>
      <c r="AB16" s="20"/>
      <c r="AC16" s="20"/>
      <c r="AD16" s="1">
        <v>36</v>
      </c>
      <c r="AE16" s="67" t="s">
        <v>106</v>
      </c>
      <c r="AF16" s="42"/>
      <c r="AG16" s="23" t="s">
        <v>72</v>
      </c>
      <c r="AH16" s="94" t="s">
        <v>59</v>
      </c>
    </row>
    <row r="17" spans="1:34" s="68" customFormat="1" ht="30" customHeight="1" x14ac:dyDescent="0.25">
      <c r="A17" s="20">
        <v>6</v>
      </c>
      <c r="B17" s="70" t="s">
        <v>107</v>
      </c>
      <c r="C17" s="95" t="s">
        <v>76</v>
      </c>
      <c r="D17" s="21" t="s">
        <v>77</v>
      </c>
      <c r="E17" s="21" t="s">
        <v>90</v>
      </c>
      <c r="F17" s="21" t="s">
        <v>91</v>
      </c>
      <c r="G17" s="21" t="s">
        <v>67</v>
      </c>
      <c r="H17" s="21" t="s">
        <v>91</v>
      </c>
      <c r="I17" s="21" t="s">
        <v>78</v>
      </c>
      <c r="J17" s="21" t="s">
        <v>90</v>
      </c>
      <c r="K17" s="21" t="s">
        <v>91</v>
      </c>
      <c r="L17" s="21" t="s">
        <v>108</v>
      </c>
      <c r="M17" s="22">
        <v>219757</v>
      </c>
      <c r="N17" s="22">
        <v>8797925</v>
      </c>
      <c r="O17" s="22">
        <v>216660</v>
      </c>
      <c r="P17" s="22">
        <v>8799389</v>
      </c>
      <c r="Q17" s="22">
        <v>18</v>
      </c>
      <c r="R17" s="21" t="s">
        <v>38</v>
      </c>
      <c r="S17" s="21" t="s">
        <v>38</v>
      </c>
      <c r="T17" s="21" t="s">
        <v>93</v>
      </c>
      <c r="U17" s="66" t="s">
        <v>39</v>
      </c>
      <c r="V17" s="42">
        <v>3.5</v>
      </c>
      <c r="W17" s="1">
        <v>2800576.070751999</v>
      </c>
      <c r="X17" s="20"/>
      <c r="Y17" s="20"/>
      <c r="Z17" s="20"/>
      <c r="AA17" s="20"/>
      <c r="AB17" s="20"/>
      <c r="AC17" s="20"/>
      <c r="AD17" s="1">
        <v>23</v>
      </c>
      <c r="AE17" s="67" t="s">
        <v>109</v>
      </c>
      <c r="AF17" s="42"/>
      <c r="AG17" s="23" t="s">
        <v>72</v>
      </c>
      <c r="AH17" s="94" t="s">
        <v>59</v>
      </c>
    </row>
    <row r="18" spans="1:34" s="68" customFormat="1" ht="30" customHeight="1" x14ac:dyDescent="0.25">
      <c r="A18" s="20">
        <v>7</v>
      </c>
      <c r="B18" s="70" t="s">
        <v>110</v>
      </c>
      <c r="C18" s="95" t="s">
        <v>76</v>
      </c>
      <c r="D18" s="21" t="s">
        <v>77</v>
      </c>
      <c r="E18" s="21" t="s">
        <v>90</v>
      </c>
      <c r="F18" s="21" t="s">
        <v>91</v>
      </c>
      <c r="G18" s="21" t="s">
        <v>67</v>
      </c>
      <c r="H18" s="21" t="s">
        <v>91</v>
      </c>
      <c r="I18" s="21" t="s">
        <v>78</v>
      </c>
      <c r="J18" s="21" t="s">
        <v>90</v>
      </c>
      <c r="K18" s="21" t="s">
        <v>91</v>
      </c>
      <c r="L18" s="21" t="s">
        <v>111</v>
      </c>
      <c r="M18" s="22">
        <v>213465</v>
      </c>
      <c r="N18" s="22">
        <v>8799665</v>
      </c>
      <c r="O18" s="22">
        <v>212010</v>
      </c>
      <c r="P18" s="22">
        <v>8799653</v>
      </c>
      <c r="Q18" s="22">
        <v>18</v>
      </c>
      <c r="R18" s="21" t="s">
        <v>38</v>
      </c>
      <c r="S18" s="21" t="s">
        <v>38</v>
      </c>
      <c r="T18" s="21" t="s">
        <v>93</v>
      </c>
      <c r="U18" s="66" t="s">
        <v>39</v>
      </c>
      <c r="V18" s="42">
        <v>1.54</v>
      </c>
      <c r="W18" s="1">
        <v>1254731.8264120002</v>
      </c>
      <c r="X18" s="20"/>
      <c r="Y18" s="20"/>
      <c r="Z18" s="20"/>
      <c r="AA18" s="20"/>
      <c r="AB18" s="20"/>
      <c r="AC18" s="20"/>
      <c r="AD18" s="1">
        <v>28</v>
      </c>
      <c r="AE18" s="67" t="s">
        <v>112</v>
      </c>
      <c r="AF18" s="42"/>
      <c r="AG18" s="23" t="s">
        <v>72</v>
      </c>
      <c r="AH18" s="94" t="s">
        <v>59</v>
      </c>
    </row>
    <row r="19" spans="1:34" s="68" customFormat="1" ht="30" customHeight="1" x14ac:dyDescent="0.25">
      <c r="A19" s="20">
        <v>8</v>
      </c>
      <c r="B19" s="70" t="s">
        <v>113</v>
      </c>
      <c r="C19" s="95" t="s">
        <v>76</v>
      </c>
      <c r="D19" s="21" t="s">
        <v>77</v>
      </c>
      <c r="E19" s="21" t="s">
        <v>90</v>
      </c>
      <c r="F19" s="21" t="s">
        <v>91</v>
      </c>
      <c r="G19" s="21" t="s">
        <v>67</v>
      </c>
      <c r="H19" s="21" t="s">
        <v>91</v>
      </c>
      <c r="I19" s="21" t="s">
        <v>78</v>
      </c>
      <c r="J19" s="21" t="s">
        <v>90</v>
      </c>
      <c r="K19" s="21" t="s">
        <v>91</v>
      </c>
      <c r="L19" s="21" t="s">
        <v>114</v>
      </c>
      <c r="M19" s="22">
        <v>214874</v>
      </c>
      <c r="N19" s="22">
        <v>8799433</v>
      </c>
      <c r="O19" s="22">
        <v>213927</v>
      </c>
      <c r="P19" s="22">
        <v>8799644</v>
      </c>
      <c r="Q19" s="22">
        <v>18</v>
      </c>
      <c r="R19" s="21" t="s">
        <v>38</v>
      </c>
      <c r="S19" s="21" t="s">
        <v>38</v>
      </c>
      <c r="T19" s="21" t="s">
        <v>93</v>
      </c>
      <c r="U19" s="66" t="s">
        <v>39</v>
      </c>
      <c r="V19" s="42">
        <v>0.97</v>
      </c>
      <c r="W19" s="1">
        <v>713741.122432</v>
      </c>
      <c r="X19" s="20">
        <v>180</v>
      </c>
      <c r="Y19" s="20">
        <v>45</v>
      </c>
      <c r="Z19" s="20"/>
      <c r="AA19" s="20"/>
      <c r="AB19" s="20"/>
      <c r="AC19" s="20"/>
      <c r="AD19" s="1">
        <v>28</v>
      </c>
      <c r="AE19" s="67" t="s">
        <v>115</v>
      </c>
      <c r="AF19" s="42"/>
      <c r="AG19" s="23" t="s">
        <v>72</v>
      </c>
      <c r="AH19" s="94" t="s">
        <v>59</v>
      </c>
    </row>
    <row r="20" spans="1:34" s="19" customFormat="1" ht="24" customHeight="1" x14ac:dyDescent="0.25">
      <c r="A20" s="16">
        <v>4</v>
      </c>
      <c r="B20" s="17" t="s">
        <v>116</v>
      </c>
      <c r="C20" s="17"/>
      <c r="D20" s="75"/>
      <c r="E20" s="75"/>
      <c r="F20" s="17"/>
      <c r="G20" s="17"/>
      <c r="H20" s="17"/>
      <c r="I20" s="75"/>
      <c r="J20" s="75"/>
      <c r="K20" s="75"/>
      <c r="L20" s="75"/>
      <c r="M20" s="18"/>
      <c r="N20" s="18"/>
      <c r="O20" s="18"/>
      <c r="P20" s="18"/>
      <c r="Q20" s="18"/>
      <c r="R20" s="75"/>
      <c r="S20" s="75"/>
      <c r="T20" s="75"/>
      <c r="U20" s="75"/>
      <c r="V20" s="41">
        <f t="shared" ref="V20:AD20" si="2">SUM(V21:V24)</f>
        <v>3.226</v>
      </c>
      <c r="W20" s="74">
        <f t="shared" si="2"/>
        <v>12125855.515500771</v>
      </c>
      <c r="X20" s="34">
        <f t="shared" si="2"/>
        <v>35</v>
      </c>
      <c r="Y20" s="34">
        <f t="shared" si="2"/>
        <v>8</v>
      </c>
      <c r="Z20" s="34">
        <f t="shared" si="2"/>
        <v>0</v>
      </c>
      <c r="AA20" s="34">
        <f t="shared" si="2"/>
        <v>0</v>
      </c>
      <c r="AB20" s="34">
        <f t="shared" si="2"/>
        <v>0</v>
      </c>
      <c r="AC20" s="34">
        <f t="shared" si="2"/>
        <v>0</v>
      </c>
      <c r="AD20" s="74">
        <f t="shared" si="2"/>
        <v>57.97</v>
      </c>
      <c r="AE20" s="41"/>
      <c r="AF20" s="41">
        <f>SUM(AF21:AF24)</f>
        <v>0</v>
      </c>
      <c r="AG20" s="69"/>
      <c r="AH20" s="24"/>
    </row>
    <row r="21" spans="1:34" s="68" customFormat="1" ht="30" customHeight="1" x14ac:dyDescent="0.25">
      <c r="A21" s="20">
        <v>1</v>
      </c>
      <c r="B21" s="70" t="s">
        <v>117</v>
      </c>
      <c r="C21" s="93" t="s">
        <v>74</v>
      </c>
      <c r="D21" s="21" t="s">
        <v>118</v>
      </c>
      <c r="E21" s="21" t="s">
        <v>118</v>
      </c>
      <c r="F21" s="21" t="s">
        <v>118</v>
      </c>
      <c r="G21" s="21" t="s">
        <v>67</v>
      </c>
      <c r="H21" s="21" t="s">
        <v>118</v>
      </c>
      <c r="I21" s="21" t="s">
        <v>119</v>
      </c>
      <c r="J21" s="21" t="s">
        <v>120</v>
      </c>
      <c r="K21" s="21" t="s">
        <v>121</v>
      </c>
      <c r="L21" s="21" t="s">
        <v>122</v>
      </c>
      <c r="M21" s="22">
        <v>454312</v>
      </c>
      <c r="N21" s="22">
        <v>8692328</v>
      </c>
      <c r="O21" s="22">
        <v>455228</v>
      </c>
      <c r="P21" s="22">
        <v>8690886</v>
      </c>
      <c r="Q21" s="22">
        <v>18</v>
      </c>
      <c r="R21" s="21" t="s">
        <v>38</v>
      </c>
      <c r="S21" s="21"/>
      <c r="T21" s="21" t="s">
        <v>123</v>
      </c>
      <c r="U21" s="66" t="s">
        <v>39</v>
      </c>
      <c r="V21" s="42">
        <v>1.75</v>
      </c>
      <c r="W21" s="1">
        <v>6316983.9400010854</v>
      </c>
      <c r="X21" s="20"/>
      <c r="Y21" s="96"/>
      <c r="Z21" s="20"/>
      <c r="AA21" s="20"/>
      <c r="AB21" s="20"/>
      <c r="AC21" s="97"/>
      <c r="AD21" s="1">
        <v>20</v>
      </c>
      <c r="AE21" s="67" t="s">
        <v>124</v>
      </c>
      <c r="AF21" s="42"/>
      <c r="AG21" s="23" t="s">
        <v>72</v>
      </c>
      <c r="AH21" s="94" t="s">
        <v>59</v>
      </c>
    </row>
    <row r="22" spans="1:34" s="68" customFormat="1" ht="30" customHeight="1" x14ac:dyDescent="0.25">
      <c r="A22" s="20">
        <v>2</v>
      </c>
      <c r="B22" s="70" t="s">
        <v>125</v>
      </c>
      <c r="C22" s="93" t="s">
        <v>74</v>
      </c>
      <c r="D22" s="21" t="s">
        <v>118</v>
      </c>
      <c r="E22" s="21" t="s">
        <v>118</v>
      </c>
      <c r="F22" s="21" t="s">
        <v>118</v>
      </c>
      <c r="G22" s="21" t="s">
        <v>67</v>
      </c>
      <c r="H22" s="21" t="s">
        <v>126</v>
      </c>
      <c r="I22" s="21" t="s">
        <v>119</v>
      </c>
      <c r="J22" s="21" t="s">
        <v>127</v>
      </c>
      <c r="K22" s="21" t="s">
        <v>128</v>
      </c>
      <c r="L22" s="21" t="s">
        <v>129</v>
      </c>
      <c r="M22" s="22">
        <v>464230</v>
      </c>
      <c r="N22" s="22">
        <v>8686368</v>
      </c>
      <c r="O22" s="22">
        <v>464147</v>
      </c>
      <c r="P22" s="22">
        <v>8686312</v>
      </c>
      <c r="Q22" s="22">
        <v>18</v>
      </c>
      <c r="R22" s="21" t="s">
        <v>38</v>
      </c>
      <c r="S22" s="21" t="s">
        <v>38</v>
      </c>
      <c r="T22" s="21" t="s">
        <v>130</v>
      </c>
      <c r="U22" s="66" t="s">
        <v>39</v>
      </c>
      <c r="V22" s="42">
        <v>0.2</v>
      </c>
      <c r="W22" s="1">
        <v>775936.53623321769</v>
      </c>
      <c r="X22" s="20"/>
      <c r="Y22" s="96"/>
      <c r="Z22" s="20"/>
      <c r="AA22" s="20"/>
      <c r="AB22" s="20"/>
      <c r="AC22" s="97"/>
      <c r="AD22" s="1">
        <v>1.27</v>
      </c>
      <c r="AE22" s="67" t="s">
        <v>131</v>
      </c>
      <c r="AF22" s="42"/>
      <c r="AG22" s="23" t="s">
        <v>72</v>
      </c>
      <c r="AH22" s="94" t="s">
        <v>59</v>
      </c>
    </row>
    <row r="23" spans="1:34" s="68" customFormat="1" ht="30" customHeight="1" x14ac:dyDescent="0.25">
      <c r="A23" s="20">
        <v>3</v>
      </c>
      <c r="B23" s="70" t="s">
        <v>132</v>
      </c>
      <c r="C23" s="93" t="s">
        <v>74</v>
      </c>
      <c r="D23" s="21" t="s">
        <v>118</v>
      </c>
      <c r="E23" s="21" t="s">
        <v>118</v>
      </c>
      <c r="F23" s="21" t="s">
        <v>118</v>
      </c>
      <c r="G23" s="21" t="s">
        <v>67</v>
      </c>
      <c r="H23" s="21" t="s">
        <v>126</v>
      </c>
      <c r="I23" s="21" t="s">
        <v>119</v>
      </c>
      <c r="J23" s="21" t="s">
        <v>127</v>
      </c>
      <c r="K23" s="21" t="s">
        <v>133</v>
      </c>
      <c r="L23" s="21" t="s">
        <v>129</v>
      </c>
      <c r="M23" s="22">
        <v>465086</v>
      </c>
      <c r="N23" s="22">
        <v>8686824</v>
      </c>
      <c r="O23" s="22">
        <v>464287</v>
      </c>
      <c r="P23" s="22">
        <v>8686337</v>
      </c>
      <c r="Q23" s="22">
        <v>18</v>
      </c>
      <c r="R23" s="21" t="s">
        <v>38</v>
      </c>
      <c r="S23" s="21"/>
      <c r="T23" s="21" t="s">
        <v>134</v>
      </c>
      <c r="U23" s="66" t="s">
        <v>39</v>
      </c>
      <c r="V23" s="42">
        <v>0.95099999999999996</v>
      </c>
      <c r="W23" s="1">
        <v>3807498.5306454897</v>
      </c>
      <c r="X23" s="20"/>
      <c r="Y23" s="20"/>
      <c r="Z23" s="20"/>
      <c r="AA23" s="20"/>
      <c r="AB23" s="20"/>
      <c r="AC23" s="97"/>
      <c r="AD23" s="1">
        <v>25</v>
      </c>
      <c r="AE23" s="67" t="s">
        <v>135</v>
      </c>
      <c r="AF23" s="42"/>
      <c r="AG23" s="23" t="s">
        <v>72</v>
      </c>
      <c r="AH23" s="94" t="s">
        <v>59</v>
      </c>
    </row>
    <row r="24" spans="1:34" s="68" customFormat="1" ht="30" customHeight="1" x14ac:dyDescent="0.25">
      <c r="A24" s="20">
        <v>4</v>
      </c>
      <c r="B24" s="70" t="s">
        <v>136</v>
      </c>
      <c r="C24" s="93" t="s">
        <v>74</v>
      </c>
      <c r="D24" s="21" t="s">
        <v>118</v>
      </c>
      <c r="E24" s="21" t="s">
        <v>118</v>
      </c>
      <c r="F24" s="21" t="s">
        <v>118</v>
      </c>
      <c r="G24" s="21" t="s">
        <v>67</v>
      </c>
      <c r="H24" s="21" t="s">
        <v>126</v>
      </c>
      <c r="I24" s="21" t="s">
        <v>119</v>
      </c>
      <c r="J24" s="21" t="s">
        <v>127</v>
      </c>
      <c r="K24" s="21" t="s">
        <v>137</v>
      </c>
      <c r="L24" s="21" t="s">
        <v>129</v>
      </c>
      <c r="M24" s="22">
        <v>464522</v>
      </c>
      <c r="N24" s="22">
        <v>8686561</v>
      </c>
      <c r="O24" s="22">
        <v>464255</v>
      </c>
      <c r="P24" s="22">
        <v>8686382</v>
      </c>
      <c r="Q24" s="22">
        <v>18</v>
      </c>
      <c r="R24" s="21"/>
      <c r="S24" s="21" t="s">
        <v>38</v>
      </c>
      <c r="T24" s="21" t="s">
        <v>138</v>
      </c>
      <c r="U24" s="66" t="s">
        <v>39</v>
      </c>
      <c r="V24" s="42">
        <v>0.32500000000000001</v>
      </c>
      <c r="W24" s="1">
        <v>1225436.5086209786</v>
      </c>
      <c r="X24" s="20">
        <v>35</v>
      </c>
      <c r="Y24" s="20">
        <v>8</v>
      </c>
      <c r="Z24" s="20"/>
      <c r="AA24" s="20"/>
      <c r="AB24" s="20"/>
      <c r="AC24" s="97"/>
      <c r="AD24" s="1">
        <v>11.7</v>
      </c>
      <c r="AE24" s="67" t="s">
        <v>135</v>
      </c>
      <c r="AF24" s="42"/>
      <c r="AG24" s="23" t="s">
        <v>139</v>
      </c>
      <c r="AH24" s="94" t="s">
        <v>59</v>
      </c>
    </row>
    <row r="25" spans="1:34" s="19" customFormat="1" ht="24" customHeight="1" x14ac:dyDescent="0.25">
      <c r="A25" s="16">
        <v>2</v>
      </c>
      <c r="B25" s="17" t="s">
        <v>140</v>
      </c>
      <c r="C25" s="17"/>
      <c r="D25" s="75"/>
      <c r="E25" s="75"/>
      <c r="F25" s="17"/>
      <c r="G25" s="17"/>
      <c r="H25" s="17"/>
      <c r="I25" s="75"/>
      <c r="J25" s="75"/>
      <c r="K25" s="75"/>
      <c r="L25" s="75"/>
      <c r="M25" s="18"/>
      <c r="N25" s="18"/>
      <c r="O25" s="18"/>
      <c r="P25" s="18"/>
      <c r="Q25" s="18"/>
      <c r="R25" s="75"/>
      <c r="S25" s="75"/>
      <c r="T25" s="75"/>
      <c r="U25" s="75"/>
      <c r="V25" s="41">
        <f t="shared" ref="V25:AD25" si="3">SUM(V26:V27)</f>
        <v>2.75</v>
      </c>
      <c r="W25" s="74">
        <f t="shared" si="3"/>
        <v>12289051.663040001</v>
      </c>
      <c r="X25" s="34">
        <f t="shared" si="3"/>
        <v>340</v>
      </c>
      <c r="Y25" s="34">
        <f t="shared" si="3"/>
        <v>101</v>
      </c>
      <c r="Z25" s="34">
        <f t="shared" si="3"/>
        <v>0</v>
      </c>
      <c r="AA25" s="34">
        <f t="shared" si="3"/>
        <v>0</v>
      </c>
      <c r="AB25" s="34">
        <f t="shared" si="3"/>
        <v>1</v>
      </c>
      <c r="AC25" s="34">
        <f t="shared" si="3"/>
        <v>1</v>
      </c>
      <c r="AD25" s="74">
        <f t="shared" si="3"/>
        <v>550</v>
      </c>
      <c r="AE25" s="41"/>
      <c r="AF25" s="41">
        <f>SUM(AF26:AF27)</f>
        <v>0.15</v>
      </c>
      <c r="AG25" s="69"/>
      <c r="AH25" s="24"/>
    </row>
    <row r="26" spans="1:34" s="68" customFormat="1" ht="30" customHeight="1" x14ac:dyDescent="0.25">
      <c r="A26" s="20">
        <v>1</v>
      </c>
      <c r="B26" s="70" t="s">
        <v>141</v>
      </c>
      <c r="C26" s="93" t="s">
        <v>74</v>
      </c>
      <c r="D26" s="21" t="s">
        <v>142</v>
      </c>
      <c r="E26" s="21" t="s">
        <v>143</v>
      </c>
      <c r="F26" s="21" t="s">
        <v>143</v>
      </c>
      <c r="G26" s="21" t="s">
        <v>67</v>
      </c>
      <c r="H26" s="21" t="s">
        <v>144</v>
      </c>
      <c r="I26" s="21" t="s">
        <v>145</v>
      </c>
      <c r="J26" s="21" t="s">
        <v>146</v>
      </c>
      <c r="K26" s="21" t="s">
        <v>147</v>
      </c>
      <c r="L26" s="21" t="s">
        <v>148</v>
      </c>
      <c r="M26" s="22">
        <v>375845</v>
      </c>
      <c r="N26" s="22">
        <v>8505584</v>
      </c>
      <c r="O26" s="22">
        <v>374403</v>
      </c>
      <c r="P26" s="22">
        <v>8505058</v>
      </c>
      <c r="Q26" s="22">
        <v>18</v>
      </c>
      <c r="R26" s="21" t="s">
        <v>38</v>
      </c>
      <c r="S26" s="21"/>
      <c r="T26" s="21" t="s">
        <v>149</v>
      </c>
      <c r="U26" s="66" t="s">
        <v>39</v>
      </c>
      <c r="V26" s="42">
        <v>1.55</v>
      </c>
      <c r="W26" s="1">
        <v>6918532.009920001</v>
      </c>
      <c r="X26" s="20">
        <v>220</v>
      </c>
      <c r="Y26" s="20">
        <v>70</v>
      </c>
      <c r="Z26" s="20"/>
      <c r="AA26" s="20"/>
      <c r="AB26" s="20">
        <v>1</v>
      </c>
      <c r="AC26" s="20">
        <v>1</v>
      </c>
      <c r="AD26" s="1">
        <v>135</v>
      </c>
      <c r="AE26" s="67" t="s">
        <v>150</v>
      </c>
      <c r="AF26" s="42"/>
      <c r="AG26" s="23" t="s">
        <v>72</v>
      </c>
      <c r="AH26" s="94" t="s">
        <v>59</v>
      </c>
    </row>
    <row r="27" spans="1:34" s="68" customFormat="1" ht="30" customHeight="1" x14ac:dyDescent="0.25">
      <c r="A27" s="20">
        <v>2</v>
      </c>
      <c r="B27" s="70" t="s">
        <v>151</v>
      </c>
      <c r="C27" s="93" t="s">
        <v>74</v>
      </c>
      <c r="D27" s="21" t="s">
        <v>142</v>
      </c>
      <c r="E27" s="21" t="s">
        <v>143</v>
      </c>
      <c r="F27" s="21" t="s">
        <v>143</v>
      </c>
      <c r="G27" s="21" t="s">
        <v>67</v>
      </c>
      <c r="H27" s="21" t="s">
        <v>152</v>
      </c>
      <c r="I27" s="21" t="s">
        <v>145</v>
      </c>
      <c r="J27" s="21" t="s">
        <v>146</v>
      </c>
      <c r="K27" s="21" t="s">
        <v>153</v>
      </c>
      <c r="L27" s="21" t="s">
        <v>154</v>
      </c>
      <c r="M27" s="22">
        <v>386651</v>
      </c>
      <c r="N27" s="22">
        <v>8512291</v>
      </c>
      <c r="O27" s="22">
        <v>385682</v>
      </c>
      <c r="P27" s="22">
        <v>8511795</v>
      </c>
      <c r="Q27" s="22">
        <v>18</v>
      </c>
      <c r="R27" s="21"/>
      <c r="S27" s="21" t="s">
        <v>38</v>
      </c>
      <c r="T27" s="21" t="s">
        <v>155</v>
      </c>
      <c r="U27" s="66" t="s">
        <v>39</v>
      </c>
      <c r="V27" s="42">
        <v>1.2</v>
      </c>
      <c r="W27" s="1">
        <v>5370519.6531200008</v>
      </c>
      <c r="X27" s="20">
        <v>120</v>
      </c>
      <c r="Y27" s="20">
        <v>31</v>
      </c>
      <c r="Z27" s="20"/>
      <c r="AA27" s="20"/>
      <c r="AB27" s="20"/>
      <c r="AC27" s="20"/>
      <c r="AD27" s="1">
        <v>415</v>
      </c>
      <c r="AE27" s="67" t="s">
        <v>156</v>
      </c>
      <c r="AF27" s="42">
        <v>0.15</v>
      </c>
      <c r="AG27" s="23" t="s">
        <v>72</v>
      </c>
      <c r="AH27" s="94" t="s">
        <v>59</v>
      </c>
    </row>
    <row r="28" spans="1:34" ht="24.95" customHeight="1" x14ac:dyDescent="0.3">
      <c r="A28" s="31">
        <f>A9+A11+A20+A25</f>
        <v>15</v>
      </c>
      <c r="B28" s="32"/>
      <c r="C28" s="32"/>
      <c r="D28" s="32"/>
      <c r="E28" s="32"/>
      <c r="F28" s="98" t="s">
        <v>41</v>
      </c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100"/>
      <c r="U28" s="31"/>
      <c r="V28" s="71">
        <f t="shared" ref="V28:AD28" si="4">V9+V11+V20+V25</f>
        <v>24.091000000000001</v>
      </c>
      <c r="W28" s="72">
        <f t="shared" si="4"/>
        <v>39641728.31594336</v>
      </c>
      <c r="X28" s="73">
        <f t="shared" si="4"/>
        <v>565</v>
      </c>
      <c r="Y28" s="73">
        <f t="shared" si="4"/>
        <v>156</v>
      </c>
      <c r="Z28" s="73">
        <f t="shared" si="4"/>
        <v>0</v>
      </c>
      <c r="AA28" s="73">
        <f t="shared" si="4"/>
        <v>0</v>
      </c>
      <c r="AB28" s="73">
        <f t="shared" si="4"/>
        <v>1</v>
      </c>
      <c r="AC28" s="73">
        <f t="shared" si="4"/>
        <v>1</v>
      </c>
      <c r="AD28" s="72">
        <f t="shared" si="4"/>
        <v>1019.97</v>
      </c>
      <c r="AE28" s="31"/>
      <c r="AF28" s="71">
        <f>AF9+AF11+AF20+AF25</f>
        <v>0.15</v>
      </c>
      <c r="AG28" s="33"/>
      <c r="AH28" s="33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8:T28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E23" sqref="E2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4" t="s">
        <v>70</v>
      </c>
      <c r="B1" s="134"/>
      <c r="C1" s="134"/>
      <c r="D1" s="134"/>
      <c r="E1" s="134"/>
    </row>
    <row r="2" spans="1:5" ht="25.5" customHeight="1" x14ac:dyDescent="0.25">
      <c r="A2" s="105" t="s">
        <v>42</v>
      </c>
      <c r="B2" s="105" t="s">
        <v>43</v>
      </c>
      <c r="C2" s="128" t="s">
        <v>44</v>
      </c>
      <c r="D2" s="136"/>
      <c r="E2" s="105" t="s">
        <v>45</v>
      </c>
    </row>
    <row r="3" spans="1:5" ht="25.5" customHeight="1" x14ac:dyDescent="0.25">
      <c r="A3" s="135"/>
      <c r="B3" s="135"/>
      <c r="C3" s="35" t="s">
        <v>46</v>
      </c>
      <c r="D3" s="36" t="s">
        <v>47</v>
      </c>
      <c r="E3" s="135"/>
    </row>
    <row r="4" spans="1:5" ht="15" customHeight="1" x14ac:dyDescent="0.25">
      <c r="A4" s="37">
        <v>1</v>
      </c>
      <c r="B4" s="38" t="s">
        <v>82</v>
      </c>
      <c r="C4" s="38">
        <v>0</v>
      </c>
      <c r="D4" s="38">
        <v>1</v>
      </c>
      <c r="E4" s="38">
        <f t="shared" ref="E4:E7" si="0">C4+D4</f>
        <v>1</v>
      </c>
    </row>
    <row r="5" spans="1:5" ht="15" customHeight="1" x14ac:dyDescent="0.25">
      <c r="A5" s="37">
        <v>2</v>
      </c>
      <c r="B5" s="38" t="s">
        <v>75</v>
      </c>
      <c r="C5" s="38">
        <v>0</v>
      </c>
      <c r="D5" s="38">
        <v>8</v>
      </c>
      <c r="E5" s="38">
        <f t="shared" si="0"/>
        <v>8</v>
      </c>
    </row>
    <row r="6" spans="1:5" ht="15" customHeight="1" x14ac:dyDescent="0.25">
      <c r="A6" s="37">
        <v>3</v>
      </c>
      <c r="B6" s="38" t="s">
        <v>116</v>
      </c>
      <c r="C6" s="38">
        <v>4</v>
      </c>
      <c r="D6" s="38">
        <v>0</v>
      </c>
      <c r="E6" s="38">
        <f t="shared" si="0"/>
        <v>4</v>
      </c>
    </row>
    <row r="7" spans="1:5" ht="15" customHeight="1" x14ac:dyDescent="0.25">
      <c r="A7" s="37">
        <v>4</v>
      </c>
      <c r="B7" s="38" t="s">
        <v>140</v>
      </c>
      <c r="C7" s="38">
        <v>2</v>
      </c>
      <c r="D7" s="38">
        <v>0</v>
      </c>
      <c r="E7" s="38">
        <f t="shared" si="0"/>
        <v>2</v>
      </c>
    </row>
    <row r="8" spans="1:5" ht="18.95" customHeight="1" x14ac:dyDescent="0.25">
      <c r="A8" s="133" t="s">
        <v>45</v>
      </c>
      <c r="B8" s="133"/>
      <c r="C8" s="39">
        <f>SUM(C4:C7)</f>
        <v>6</v>
      </c>
      <c r="D8" s="39">
        <f>SUM(D4:D7)</f>
        <v>9</v>
      </c>
      <c r="E8" s="39">
        <f>SUM(E4:E7)</f>
        <v>15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4"/>
  <sheetViews>
    <sheetView showGridLines="0" workbookViewId="0">
      <selection activeCell="AA9" sqref="AA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6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/>
      <c r="AA2"/>
      <c r="AB2"/>
      <c r="AC2"/>
    </row>
    <row r="3" spans="1:30" ht="14.45" customHeight="1" x14ac:dyDescent="0.25">
      <c r="A3" s="146" t="s">
        <v>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/>
      <c r="AA3"/>
      <c r="AB3"/>
      <c r="AC3"/>
    </row>
    <row r="4" spans="1:30" x14ac:dyDescent="0.25">
      <c r="A4" s="147" t="s">
        <v>69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/>
      <c r="AA4"/>
      <c r="AB4"/>
      <c r="AC4"/>
    </row>
    <row r="5" spans="1:30" ht="21" customHeight="1" x14ac:dyDescent="0.25">
      <c r="A5" s="148" t="s">
        <v>42</v>
      </c>
      <c r="B5" s="148" t="s">
        <v>48</v>
      </c>
      <c r="C5" s="149" t="s">
        <v>49</v>
      </c>
      <c r="D5" s="151" t="s">
        <v>50</v>
      </c>
      <c r="E5" s="152"/>
      <c r="F5" s="153"/>
      <c r="G5" s="151" t="s">
        <v>51</v>
      </c>
      <c r="H5" s="152"/>
      <c r="I5" s="153"/>
      <c r="J5" s="157" t="s">
        <v>0</v>
      </c>
      <c r="K5" s="158"/>
      <c r="L5" s="159"/>
      <c r="M5" s="163" t="s">
        <v>52</v>
      </c>
      <c r="N5" s="164"/>
      <c r="O5" s="164"/>
      <c r="P5" s="164"/>
      <c r="Q5" s="164"/>
      <c r="R5" s="164"/>
      <c r="S5" s="164"/>
      <c r="T5" s="164"/>
      <c r="U5" s="165"/>
      <c r="V5" s="166" t="s">
        <v>53</v>
      </c>
      <c r="W5" s="167"/>
      <c r="X5" s="167"/>
      <c r="Y5" s="167"/>
      <c r="Z5" s="167"/>
      <c r="AA5" s="167"/>
      <c r="AB5" s="167"/>
      <c r="AC5" s="167"/>
      <c r="AD5" s="168"/>
    </row>
    <row r="6" spans="1:30" ht="21" customHeight="1" x14ac:dyDescent="0.25">
      <c r="A6" s="148"/>
      <c r="B6" s="148"/>
      <c r="C6" s="150"/>
      <c r="D6" s="154"/>
      <c r="E6" s="155"/>
      <c r="F6" s="156"/>
      <c r="G6" s="154"/>
      <c r="H6" s="155"/>
      <c r="I6" s="156"/>
      <c r="J6" s="160"/>
      <c r="K6" s="161"/>
      <c r="L6" s="162"/>
      <c r="M6" s="163" t="s">
        <v>54</v>
      </c>
      <c r="N6" s="164"/>
      <c r="O6" s="165"/>
      <c r="P6" s="169" t="s">
        <v>55</v>
      </c>
      <c r="Q6" s="170"/>
      <c r="R6" s="171"/>
      <c r="S6" s="163" t="s">
        <v>56</v>
      </c>
      <c r="T6" s="164"/>
      <c r="U6" s="165"/>
      <c r="V6" s="141" t="s">
        <v>46</v>
      </c>
      <c r="W6" s="142"/>
      <c r="X6" s="142"/>
      <c r="Y6" s="143"/>
      <c r="Z6" s="174" t="s">
        <v>47</v>
      </c>
      <c r="AA6" s="174"/>
      <c r="AB6" s="174"/>
      <c r="AC6" s="174"/>
      <c r="AD6" s="137" t="s">
        <v>41</v>
      </c>
    </row>
    <row r="7" spans="1:30" ht="30" customHeight="1" x14ac:dyDescent="0.25">
      <c r="A7" s="148"/>
      <c r="B7" s="148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8"/>
    </row>
    <row r="8" spans="1:30" x14ac:dyDescent="0.25">
      <c r="A8" s="48">
        <v>1</v>
      </c>
      <c r="B8" s="49">
        <v>6</v>
      </c>
      <c r="C8" s="50" t="s">
        <v>82</v>
      </c>
      <c r="D8" s="51">
        <v>0</v>
      </c>
      <c r="E8" s="51">
        <v>1</v>
      </c>
      <c r="F8" s="84">
        <f t="shared" ref="F8:F11" si="0">D8+E8</f>
        <v>1</v>
      </c>
      <c r="G8" s="52">
        <v>0</v>
      </c>
      <c r="H8" s="52">
        <v>1</v>
      </c>
      <c r="I8" s="84">
        <f t="shared" ref="I8:I11" si="1">G8+H8</f>
        <v>1</v>
      </c>
      <c r="J8" s="51">
        <v>0</v>
      </c>
      <c r="K8" s="51">
        <v>0</v>
      </c>
      <c r="L8" s="84">
        <f t="shared" ref="L8:L11" si="2">J8+K8</f>
        <v>0</v>
      </c>
      <c r="M8" s="53">
        <v>0</v>
      </c>
      <c r="N8" s="53">
        <v>90</v>
      </c>
      <c r="O8" s="85">
        <f t="shared" ref="O8:O11" si="3">M8+N8</f>
        <v>90</v>
      </c>
      <c r="P8" s="42">
        <v>0</v>
      </c>
      <c r="Q8" s="42">
        <v>3.645</v>
      </c>
      <c r="R8" s="86">
        <f t="shared" ref="R8:R11" si="4">P8+Q8</f>
        <v>3.645</v>
      </c>
      <c r="S8" s="1">
        <v>0</v>
      </c>
      <c r="T8" s="1">
        <v>3286271.1300305901</v>
      </c>
      <c r="U8" s="85">
        <f t="shared" ref="U8:U11" si="5">S8+T8</f>
        <v>3286271.1300305901</v>
      </c>
      <c r="V8" s="51">
        <v>0</v>
      </c>
      <c r="W8" s="51">
        <v>0</v>
      </c>
      <c r="X8" s="51">
        <v>0</v>
      </c>
      <c r="Y8" s="84">
        <f t="shared" ref="Y8:Y11" si="6">V8+W8+X8</f>
        <v>0</v>
      </c>
      <c r="Z8" s="51">
        <v>0</v>
      </c>
      <c r="AA8" s="51">
        <v>1</v>
      </c>
      <c r="AB8" s="51">
        <v>0</v>
      </c>
      <c r="AC8" s="84">
        <f t="shared" ref="AC8:AC11" si="7">Z8+AA8+AB8</f>
        <v>1</v>
      </c>
      <c r="AD8" s="87">
        <f t="shared" ref="AD8:AD11" si="8">Y8+AC8</f>
        <v>1</v>
      </c>
    </row>
    <row r="9" spans="1:30" x14ac:dyDescent="0.25">
      <c r="A9" s="48">
        <v>2</v>
      </c>
      <c r="B9" s="49">
        <v>15</v>
      </c>
      <c r="C9" s="50" t="s">
        <v>75</v>
      </c>
      <c r="D9" s="51">
        <v>0</v>
      </c>
      <c r="E9" s="51">
        <v>2</v>
      </c>
      <c r="F9" s="84">
        <f t="shared" si="0"/>
        <v>2</v>
      </c>
      <c r="G9" s="52">
        <v>0</v>
      </c>
      <c r="H9" s="52">
        <v>8</v>
      </c>
      <c r="I9" s="84">
        <f t="shared" si="1"/>
        <v>8</v>
      </c>
      <c r="J9" s="51">
        <v>0</v>
      </c>
      <c r="K9" s="51">
        <v>190</v>
      </c>
      <c r="L9" s="84">
        <f t="shared" si="2"/>
        <v>190</v>
      </c>
      <c r="M9" s="53">
        <v>0</v>
      </c>
      <c r="N9" s="53">
        <v>322</v>
      </c>
      <c r="O9" s="85">
        <f t="shared" si="3"/>
        <v>322</v>
      </c>
      <c r="P9" s="42">
        <v>0</v>
      </c>
      <c r="Q9" s="42">
        <v>14.47</v>
      </c>
      <c r="R9" s="86">
        <f t="shared" si="4"/>
        <v>14.47</v>
      </c>
      <c r="S9" s="1">
        <v>0</v>
      </c>
      <c r="T9" s="1">
        <v>11940550.007371999</v>
      </c>
      <c r="U9" s="85">
        <f t="shared" si="5"/>
        <v>11940550.007371999</v>
      </c>
      <c r="V9" s="51">
        <v>0</v>
      </c>
      <c r="W9" s="51">
        <v>0</v>
      </c>
      <c r="X9" s="51">
        <v>0</v>
      </c>
      <c r="Y9" s="84">
        <f t="shared" si="6"/>
        <v>0</v>
      </c>
      <c r="Z9" s="51">
        <v>0</v>
      </c>
      <c r="AA9" s="51">
        <v>0</v>
      </c>
      <c r="AB9" s="51">
        <v>8</v>
      </c>
      <c r="AC9" s="84">
        <f t="shared" si="7"/>
        <v>8</v>
      </c>
      <c r="AD9" s="87">
        <f t="shared" si="8"/>
        <v>8</v>
      </c>
    </row>
    <row r="10" spans="1:30" x14ac:dyDescent="0.25">
      <c r="A10" s="48">
        <v>3</v>
      </c>
      <c r="B10" s="49">
        <v>12</v>
      </c>
      <c r="C10" s="38" t="s">
        <v>116</v>
      </c>
      <c r="D10" s="51">
        <v>4</v>
      </c>
      <c r="E10" s="51">
        <v>0</v>
      </c>
      <c r="F10" s="84">
        <f t="shared" si="0"/>
        <v>4</v>
      </c>
      <c r="G10" s="52">
        <v>4</v>
      </c>
      <c r="H10" s="52">
        <v>0</v>
      </c>
      <c r="I10" s="84">
        <f t="shared" si="1"/>
        <v>4</v>
      </c>
      <c r="J10" s="51">
        <v>35</v>
      </c>
      <c r="K10" s="51">
        <v>0</v>
      </c>
      <c r="L10" s="84">
        <f t="shared" si="2"/>
        <v>35</v>
      </c>
      <c r="M10" s="53">
        <v>57.97</v>
      </c>
      <c r="N10" s="53">
        <v>0</v>
      </c>
      <c r="O10" s="85">
        <f t="shared" si="3"/>
        <v>57.97</v>
      </c>
      <c r="P10" s="42">
        <v>3.226</v>
      </c>
      <c r="Q10" s="42">
        <v>0</v>
      </c>
      <c r="R10" s="86">
        <f t="shared" si="4"/>
        <v>3.226</v>
      </c>
      <c r="S10" s="1">
        <v>12125855.515500771</v>
      </c>
      <c r="T10" s="1">
        <v>0</v>
      </c>
      <c r="U10" s="85">
        <f t="shared" si="5"/>
        <v>12125855.515500771</v>
      </c>
      <c r="V10" s="51">
        <v>0</v>
      </c>
      <c r="W10" s="51">
        <v>0</v>
      </c>
      <c r="X10" s="51">
        <v>4</v>
      </c>
      <c r="Y10" s="84">
        <f t="shared" si="6"/>
        <v>4</v>
      </c>
      <c r="Z10" s="51">
        <v>0</v>
      </c>
      <c r="AA10" s="51">
        <v>0</v>
      </c>
      <c r="AB10" s="51">
        <v>0</v>
      </c>
      <c r="AC10" s="84">
        <f t="shared" si="7"/>
        <v>0</v>
      </c>
      <c r="AD10" s="87">
        <f t="shared" si="8"/>
        <v>4</v>
      </c>
    </row>
    <row r="11" spans="1:30" x14ac:dyDescent="0.25">
      <c r="A11" s="48">
        <v>4</v>
      </c>
      <c r="B11" s="49">
        <v>11</v>
      </c>
      <c r="C11" s="50" t="s">
        <v>140</v>
      </c>
      <c r="D11" s="51">
        <v>2</v>
      </c>
      <c r="E11" s="51">
        <v>0</v>
      </c>
      <c r="F11" s="84">
        <f t="shared" si="0"/>
        <v>2</v>
      </c>
      <c r="G11" s="52">
        <v>2</v>
      </c>
      <c r="H11" s="52">
        <v>0</v>
      </c>
      <c r="I11" s="84">
        <f t="shared" si="1"/>
        <v>2</v>
      </c>
      <c r="J11" s="51">
        <v>340</v>
      </c>
      <c r="K11" s="51">
        <v>0</v>
      </c>
      <c r="L11" s="84">
        <f t="shared" si="2"/>
        <v>340</v>
      </c>
      <c r="M11" s="53">
        <v>550</v>
      </c>
      <c r="N11" s="53">
        <v>0</v>
      </c>
      <c r="O11" s="85">
        <f t="shared" si="3"/>
        <v>550</v>
      </c>
      <c r="P11" s="42">
        <v>2.75</v>
      </c>
      <c r="Q11" s="42">
        <v>0</v>
      </c>
      <c r="R11" s="86">
        <f t="shared" si="4"/>
        <v>2.75</v>
      </c>
      <c r="S11" s="1">
        <v>12289051.663040001</v>
      </c>
      <c r="T11" s="1">
        <v>0</v>
      </c>
      <c r="U11" s="85">
        <f t="shared" si="5"/>
        <v>12289051.663040001</v>
      </c>
      <c r="V11" s="51">
        <v>0</v>
      </c>
      <c r="W11" s="51">
        <v>0</v>
      </c>
      <c r="X11" s="51">
        <v>2</v>
      </c>
      <c r="Y11" s="84">
        <f t="shared" si="6"/>
        <v>2</v>
      </c>
      <c r="Z11" s="51">
        <v>0</v>
      </c>
      <c r="AA11" s="51">
        <v>0</v>
      </c>
      <c r="AB11" s="51">
        <v>0</v>
      </c>
      <c r="AC11" s="84">
        <f t="shared" si="7"/>
        <v>0</v>
      </c>
      <c r="AD11" s="87">
        <f t="shared" si="8"/>
        <v>2</v>
      </c>
    </row>
    <row r="12" spans="1:30" s="54" customFormat="1" ht="14.25" x14ac:dyDescent="0.2">
      <c r="A12" s="186" t="s">
        <v>61</v>
      </c>
      <c r="B12" s="187"/>
      <c r="C12" s="188"/>
      <c r="D12" s="88">
        <f t="shared" ref="D12:AB12" si="9">SUM(D8:D11)</f>
        <v>6</v>
      </c>
      <c r="E12" s="88">
        <f t="shared" si="9"/>
        <v>3</v>
      </c>
      <c r="F12" s="172">
        <f t="shared" si="9"/>
        <v>9</v>
      </c>
      <c r="G12" s="88">
        <f t="shared" si="9"/>
        <v>6</v>
      </c>
      <c r="H12" s="88">
        <f t="shared" si="9"/>
        <v>9</v>
      </c>
      <c r="I12" s="172">
        <f t="shared" si="9"/>
        <v>15</v>
      </c>
      <c r="J12" s="88">
        <f t="shared" si="9"/>
        <v>375</v>
      </c>
      <c r="K12" s="88">
        <f t="shared" si="9"/>
        <v>190</v>
      </c>
      <c r="L12" s="88">
        <f t="shared" si="9"/>
        <v>565</v>
      </c>
      <c r="M12" s="89">
        <f t="shared" si="9"/>
        <v>607.97</v>
      </c>
      <c r="N12" s="89">
        <f t="shared" si="9"/>
        <v>412</v>
      </c>
      <c r="O12" s="139">
        <f t="shared" si="9"/>
        <v>1019.97</v>
      </c>
      <c r="P12" s="90">
        <f t="shared" si="9"/>
        <v>5.976</v>
      </c>
      <c r="Q12" s="90">
        <f t="shared" si="9"/>
        <v>18.115000000000002</v>
      </c>
      <c r="R12" s="144">
        <f t="shared" si="9"/>
        <v>24.091000000000001</v>
      </c>
      <c r="S12" s="89">
        <f t="shared" si="9"/>
        <v>24414907.178540774</v>
      </c>
      <c r="T12" s="89">
        <f t="shared" si="9"/>
        <v>15226821.13740259</v>
      </c>
      <c r="U12" s="139">
        <f t="shared" si="9"/>
        <v>39641728.31594336</v>
      </c>
      <c r="V12" s="88">
        <f t="shared" si="9"/>
        <v>0</v>
      </c>
      <c r="W12" s="88">
        <f t="shared" si="9"/>
        <v>0</v>
      </c>
      <c r="X12" s="88">
        <f t="shared" si="9"/>
        <v>6</v>
      </c>
      <c r="Y12" s="88">
        <f t="shared" si="9"/>
        <v>6</v>
      </c>
      <c r="Z12" s="88">
        <f t="shared" si="9"/>
        <v>0</v>
      </c>
      <c r="AA12" s="88">
        <f t="shared" si="9"/>
        <v>1</v>
      </c>
      <c r="AB12" s="88">
        <f t="shared" si="9"/>
        <v>8</v>
      </c>
      <c r="AC12" s="88">
        <f>Z12+AA12+AB12</f>
        <v>9</v>
      </c>
      <c r="AD12" s="176">
        <f t="shared" ref="AD12" si="10">Y12+AC12</f>
        <v>15</v>
      </c>
    </row>
    <row r="13" spans="1:30" s="55" customFormat="1" x14ac:dyDescent="0.2">
      <c r="A13" s="178" t="s">
        <v>41</v>
      </c>
      <c r="B13" s="178"/>
      <c r="C13" s="178"/>
      <c r="D13" s="179">
        <f>D12+E12</f>
        <v>9</v>
      </c>
      <c r="E13" s="180"/>
      <c r="F13" s="173"/>
      <c r="G13" s="179">
        <f>G12+H12</f>
        <v>15</v>
      </c>
      <c r="H13" s="180"/>
      <c r="I13" s="173"/>
      <c r="J13" s="179">
        <f>J12+K12</f>
        <v>565</v>
      </c>
      <c r="K13" s="180"/>
      <c r="L13" s="91"/>
      <c r="M13" s="181">
        <f>M12+N12</f>
        <v>1019.97</v>
      </c>
      <c r="N13" s="182"/>
      <c r="O13" s="140"/>
      <c r="P13" s="183">
        <f>P12+Q12</f>
        <v>24.091000000000001</v>
      </c>
      <c r="Q13" s="184"/>
      <c r="R13" s="145"/>
      <c r="S13" s="181">
        <f>S12+T12</f>
        <v>39641728.31594336</v>
      </c>
      <c r="T13" s="182"/>
      <c r="U13" s="140"/>
      <c r="V13" s="179">
        <f>Y12+AC12</f>
        <v>15</v>
      </c>
      <c r="W13" s="185"/>
      <c r="X13" s="185"/>
      <c r="Y13" s="185"/>
      <c r="Z13" s="185"/>
      <c r="AA13" s="185"/>
      <c r="AB13" s="185"/>
      <c r="AC13" s="180"/>
      <c r="AD13" s="177"/>
    </row>
    <row r="14" spans="1:30" x14ac:dyDescent="0.25">
      <c r="B14" s="175" t="s">
        <v>68</v>
      </c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/>
      <c r="AA14"/>
      <c r="AB14"/>
      <c r="AC14"/>
    </row>
  </sheetData>
  <mergeCells count="33"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  <mergeCell ref="P6:R6"/>
    <mergeCell ref="I12:I13"/>
    <mergeCell ref="Z6:AC6"/>
    <mergeCell ref="S6:U6"/>
    <mergeCell ref="B14:Y14"/>
    <mergeCell ref="AD6:AD7"/>
    <mergeCell ref="U12:U13"/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</cp:lastModifiedBy>
  <cp:lastPrinted>2024-04-12T15:29:14Z</cp:lastPrinted>
  <dcterms:created xsi:type="dcterms:W3CDTF">2022-05-05T15:56:17Z</dcterms:created>
  <dcterms:modified xsi:type="dcterms:W3CDTF">2026-07-20T14:15:00Z</dcterms:modified>
</cp:coreProperties>
</file>